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99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" i="1"/>
  <c r="H12"/>
  <c r="H26"/>
  <c r="H24"/>
  <c r="H22"/>
  <c r="H21"/>
  <c r="H17"/>
  <c r="H16"/>
  <c r="H15"/>
  <c r="H14"/>
  <c r="H11"/>
  <c r="H10"/>
  <c r="H9"/>
  <c r="H8"/>
  <c r="H18" l="1"/>
</calcChain>
</file>

<file path=xl/sharedStrings.xml><?xml version="1.0" encoding="utf-8"?>
<sst xmlns="http://schemas.openxmlformats.org/spreadsheetml/2006/main" count="90" uniqueCount="53">
  <si>
    <t>Kelompok Jabatan Akademik: Lektor</t>
  </si>
  <si>
    <t>Nama               :</t>
  </si>
  <si>
    <t>Anita Triastuti, M.A.</t>
  </si>
  <si>
    <t>Jurusan/Prodi    :</t>
  </si>
  <si>
    <t>Pendidikan Bahasa Inggris</t>
  </si>
  <si>
    <t>Fakultas            :</t>
  </si>
  <si>
    <t>Fakultas Bahasa dan Seni, UNY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</si>
  <si>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</si>
  <si>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</si>
  <si>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</si>
  <si>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</si>
  <si>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</si>
  <si>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</si>
  <si>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</si>
  <si>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</si>
  <si>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</si>
  <si>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</si>
  <si>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</si>
  <si>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1  sks</t>
  </si>
  <si>
    <t>4. Membimbing tugas akhir mahasiswa  per semester (S1)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</si>
  <si>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</si>
  <si>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</si>
  <si>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</si>
  <si>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</si>
  <si>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</si>
  <si>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</si>
  <si>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</si>
  <si>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</si>
  <si>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</si>
  <si>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</si>
  <si>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</si>
  <si>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</si>
  <si>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</si>
  <si>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</si>
  <si>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</si>
  <si>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</si>
  <si>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</si>
  <si>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</si>
  <si>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Pengabdian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</si>
  <si>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</si>
  <si>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</si>
  <si>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</si>
  <si>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</si>
  <si>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</si>
  <si>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E</t>
  </si>
  <si>
    <t>Tugas Tambahan sebagai Pejabat</t>
  </si>
  <si>
    <t>JUMLAH TOTAL</t>
  </si>
  <si>
    <t>1. Mengajar mata kuliah Writing IV (S1)</t>
  </si>
  <si>
    <t xml:space="preserve">2. Mengajar mata kuliah Speaking IV (S1) </t>
  </si>
  <si>
    <t xml:space="preserve">3. Mengajar mata kuliahDiscourse Analysis (S1)  </t>
  </si>
  <si>
    <t>4. Mengajar mata kuliah Reading IV (S1)</t>
  </si>
  <si>
    <t>5. Mengajar mata kuliah Reading II (KKT)</t>
  </si>
  <si>
    <t>6. Mengajar mata kuliah Bahasa Inggris (MKU)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</si>
</sst>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4" workbookViewId="0">
      <selection activeCell="I26" sqref="I26"/>
    </sheetView>
  </sheetViews>
  <sheetFormatPr defaultRowHeight="15"/>
  <cols>
    <col min="2" max="2" width="72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1</v>
      </c>
      <c r="B2" s="2" t="s">
        <v>2</v>
      </c>
      <c r="C2" s="2"/>
      <c r="D2" s="2"/>
      <c r="E2" s="2"/>
      <c r="F2" s="2"/>
      <c r="G2" s="2"/>
      <c r="H2" s="2"/>
    </row>
    <row r="3" spans="1:8" ht="15.75">
      <c r="A3" s="2" t="s">
        <v>3</v>
      </c>
      <c r="B3" s="2" t="s">
        <v>4</v>
      </c>
      <c r="C3" s="2"/>
      <c r="D3" s="2"/>
      <c r="E3" s="2"/>
      <c r="F3" s="2"/>
      <c r="G3" s="2"/>
      <c r="H3" s="2"/>
    </row>
    <row r="4" spans="1:8" ht="15.75">
      <c r="A4" s="2" t="s">
        <v>5</v>
      </c>
      <c r="B4" s="2" t="s">
        <v>6</v>
      </c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7</v>
      </c>
      <c r="B6" s="4" t="s">
        <v>8</v>
      </c>
      <c r="C6" s="4" t="s">
        <v>9</v>
      </c>
      <c r="D6" s="4" t="s">
        <v>10</v>
      </c>
      <c r="E6" s="5" t="s">
        <v>11</v>
      </c>
      <c r="F6" s="6"/>
      <c r="G6" s="7"/>
      <c r="H6" s="8" t="s">
        <v>12</v>
      </c>
    </row>
    <row r="7" spans="1:8">
      <c r="A7" s="9" t="s">
        <v>13</v>
      </c>
      <c r="B7" s="10" t="s">
        <v>14</v>
      </c>
      <c r="C7" s="10"/>
      <c r="D7" s="11"/>
      <c r="E7" s="11"/>
      <c r="F7" s="12"/>
      <c r="G7" s="13"/>
      <c r="H7" s="13"/>
    </row>
    <row r="8" spans="1:8">
      <c r="A8" s="14"/>
      <c r="B8" s="14" t="s">
        <v>47</v>
      </c>
      <c r="C8" s="15">
        <v>2</v>
      </c>
      <c r="D8" s="16" t="s">
        <v>15</v>
      </c>
      <c r="E8" s="16" t="s">
        <v>16</v>
      </c>
      <c r="F8" s="17">
        <v>3</v>
      </c>
      <c r="G8" s="18" t="s">
        <v>17</v>
      </c>
      <c r="H8" s="19">
        <f>C8*F8</f>
        <v>6</v>
      </c>
    </row>
    <row r="9" spans="1:8">
      <c r="A9" s="14"/>
      <c r="B9" s="14" t="s">
        <v>48</v>
      </c>
      <c r="C9" s="15">
        <v>2</v>
      </c>
      <c r="D9" s="16" t="s">
        <v>15</v>
      </c>
      <c r="E9" s="16" t="s">
        <v>16</v>
      </c>
      <c r="F9" s="17">
        <v>3</v>
      </c>
      <c r="G9" s="18" t="s">
        <v>17</v>
      </c>
      <c r="H9" s="19">
        <f t="shared" ref="H9:H17" si="0">C9*F9</f>
        <v>6</v>
      </c>
    </row>
    <row r="10" spans="1:8">
      <c r="A10" s="14"/>
      <c r="B10" s="14" t="s">
        <v>49</v>
      </c>
      <c r="C10" s="15">
        <v>2</v>
      </c>
      <c r="D10" s="16" t="s">
        <v>15</v>
      </c>
      <c r="E10" s="16" t="s">
        <v>18</v>
      </c>
      <c r="F10" s="17">
        <v>3</v>
      </c>
      <c r="G10" s="18" t="s">
        <v>17</v>
      </c>
      <c r="H10" s="19">
        <f t="shared" si="0"/>
        <v>6</v>
      </c>
    </row>
    <row r="11" spans="1:8">
      <c r="A11" s="14"/>
      <c r="B11" s="3" t="s">
        <v>50</v>
      </c>
      <c r="C11" s="15">
        <v>2</v>
      </c>
      <c r="D11" s="16" t="s">
        <v>15</v>
      </c>
      <c r="E11" s="16" t="s">
        <v>16</v>
      </c>
      <c r="F11" s="17">
        <v>3</v>
      </c>
      <c r="G11" s="18" t="s">
        <v>17</v>
      </c>
      <c r="H11" s="19">
        <f>C11*F11</f>
        <v>6</v>
      </c>
    </row>
    <row r="12" spans="1:8">
      <c r="A12" s="14"/>
      <c r="B12" s="3" t="s">
        <v>51</v>
      </c>
      <c r="C12" s="15">
        <v>2</v>
      </c>
      <c r="D12" s="16" t="s">
        <v>15</v>
      </c>
      <c r="E12" s="16" t="s">
        <v>16</v>
      </c>
      <c r="F12" s="17">
        <v>3</v>
      </c>
      <c r="G12" s="18" t="s">
        <v>17</v>
      </c>
      <c r="H12" s="19">
        <f>C12*F12</f>
        <v>6</v>
      </c>
    </row>
    <row r="13" spans="1:8">
      <c r="A13" s="14"/>
      <c r="B13" s="3" t="s">
        <v>52</v>
      </c>
      <c r="C13" s="15">
        <v>2</v>
      </c>
      <c r="D13" s="16" t="s">
        <v>15</v>
      </c>
      <c r="E13" s="16" t="s">
        <v>16</v>
      </c>
      <c r="F13" s="17">
        <v>3</v>
      </c>
      <c r="G13" s="18" t="s">
        <v>17</v>
      </c>
      <c r="H13" s="19">
        <f>C13*F13</f>
        <v>6</v>
      </c>
    </row>
    <row r="14" spans="1:8">
      <c r="A14" s="14"/>
      <c r="B14" s="14" t="s">
        <v>19</v>
      </c>
      <c r="C14" s="15">
        <v>10</v>
      </c>
      <c r="D14" s="16" t="s">
        <v>20</v>
      </c>
      <c r="E14" s="16" t="s">
        <v>21</v>
      </c>
      <c r="F14" s="17">
        <v>2</v>
      </c>
      <c r="G14" s="18" t="s">
        <v>17</v>
      </c>
      <c r="H14" s="19">
        <f t="shared" si="0"/>
        <v>20</v>
      </c>
    </row>
    <row r="15" spans="1:8">
      <c r="A15" s="14"/>
      <c r="B15" s="14" t="s">
        <v>22</v>
      </c>
      <c r="C15" s="15">
        <v>20</v>
      </c>
      <c r="D15" s="16" t="s">
        <v>20</v>
      </c>
      <c r="E15" s="16" t="s">
        <v>23</v>
      </c>
      <c r="F15" s="17">
        <v>1</v>
      </c>
      <c r="G15" s="18" t="s">
        <v>17</v>
      </c>
      <c r="H15" s="19">
        <f>(C15/20)*1</f>
        <v>1</v>
      </c>
    </row>
    <row r="16" spans="1:8">
      <c r="A16" s="10"/>
      <c r="B16" s="14" t="s">
        <v>24</v>
      </c>
      <c r="C16" s="15">
        <v>9</v>
      </c>
      <c r="D16" s="16" t="s">
        <v>20</v>
      </c>
      <c r="E16" s="16" t="s">
        <v>25</v>
      </c>
      <c r="F16" s="17">
        <v>0.5</v>
      </c>
      <c r="G16" s="18" t="s">
        <v>17</v>
      </c>
      <c r="H16" s="19">
        <f xml:space="preserve"> (C16/3)*0.5</f>
        <v>1.5</v>
      </c>
    </row>
    <row r="17" spans="1:8">
      <c r="A17" s="9" t="s">
        <v>30</v>
      </c>
      <c r="B17" s="14" t="s">
        <v>26</v>
      </c>
      <c r="C17" s="15">
        <v>1</v>
      </c>
      <c r="D17" s="16" t="s">
        <v>27</v>
      </c>
      <c r="E17" s="16" t="s">
        <v>28</v>
      </c>
      <c r="F17" s="17">
        <v>2</v>
      </c>
      <c r="G17" s="18" t="s">
        <v>17</v>
      </c>
      <c r="H17" s="19">
        <f t="shared" si="0"/>
        <v>2</v>
      </c>
    </row>
    <row r="18" spans="1:8">
      <c r="A18" s="14"/>
      <c r="B18" s="10" t="s">
        <v>29</v>
      </c>
      <c r="C18" s="9"/>
      <c r="D18" s="11" t="s">
        <v>28</v>
      </c>
      <c r="E18" s="11" t="s">
        <v>28</v>
      </c>
      <c r="F18" s="20" t="s">
        <v>28</v>
      </c>
      <c r="G18" s="13" t="s">
        <v>28</v>
      </c>
      <c r="H18" s="21">
        <f>SUM(H8:H17)</f>
        <v>60.5</v>
      </c>
    </row>
    <row r="19" spans="1:8" ht="18.75" customHeight="1">
      <c r="A19" s="14"/>
      <c r="B19" s="10" t="s">
        <v>31</v>
      </c>
      <c r="C19" s="15"/>
      <c r="D19" s="16"/>
      <c r="E19" s="16"/>
      <c r="F19" s="17"/>
      <c r="G19" s="18"/>
      <c r="H19" s="19"/>
    </row>
    <row r="20" spans="1:8">
      <c r="A20" s="10"/>
      <c r="B20" s="14" t="s">
        <v>32</v>
      </c>
      <c r="C20" s="15">
        <v>1</v>
      </c>
      <c r="D20" s="16" t="s">
        <v>33</v>
      </c>
      <c r="E20" s="16" t="s">
        <v>28</v>
      </c>
      <c r="F20" s="17">
        <v>10</v>
      </c>
      <c r="G20" s="18" t="s">
        <v>17</v>
      </c>
      <c r="H20" s="19">
        <v>5</v>
      </c>
    </row>
    <row r="21" spans="1:8">
      <c r="A21" s="9" t="s">
        <v>36</v>
      </c>
      <c r="B21" s="22" t="s">
        <v>34</v>
      </c>
      <c r="C21" s="15">
        <v>1</v>
      </c>
      <c r="D21" s="16" t="s">
        <v>33</v>
      </c>
      <c r="E21" s="16" t="s">
        <v>28</v>
      </c>
      <c r="F21" s="17">
        <v>1</v>
      </c>
      <c r="G21" s="18" t="s">
        <v>17</v>
      </c>
      <c r="H21" s="19">
        <f>C21*F21</f>
        <v>1</v>
      </c>
    </row>
    <row r="22" spans="1:8">
      <c r="A22" s="14"/>
      <c r="B22" s="10" t="s">
        <v>35</v>
      </c>
      <c r="C22" s="9"/>
      <c r="D22" s="11" t="s">
        <v>28</v>
      </c>
      <c r="E22" s="11" t="s">
        <v>28</v>
      </c>
      <c r="F22" s="20" t="s">
        <v>28</v>
      </c>
      <c r="G22" s="13" t="s">
        <v>28</v>
      </c>
      <c r="H22" s="21">
        <f>SUM(H20:H21)</f>
        <v>6</v>
      </c>
    </row>
    <row r="23" spans="1:8">
      <c r="A23" s="9" t="s">
        <v>40</v>
      </c>
      <c r="B23" s="10" t="s">
        <v>37</v>
      </c>
      <c r="C23" s="15"/>
      <c r="D23" s="16"/>
      <c r="E23" s="16"/>
      <c r="F23" s="17"/>
      <c r="G23" s="18"/>
      <c r="H23" s="19"/>
    </row>
    <row r="24" spans="1:8">
      <c r="A24" s="14"/>
      <c r="B24" s="14" t="s">
        <v>38</v>
      </c>
      <c r="C24" s="15">
        <v>2</v>
      </c>
      <c r="D24" s="16" t="s">
        <v>39</v>
      </c>
      <c r="E24" s="16" t="s">
        <v>28</v>
      </c>
      <c r="F24" s="17">
        <v>1</v>
      </c>
      <c r="G24" s="18" t="s">
        <v>17</v>
      </c>
      <c r="H24" s="19">
        <f>C24*F24</f>
        <v>2</v>
      </c>
    </row>
    <row r="25" spans="1:8">
      <c r="A25" s="9" t="s">
        <v>44</v>
      </c>
      <c r="B25" s="10" t="s">
        <v>41</v>
      </c>
      <c r="C25" s="15"/>
      <c r="D25" s="16"/>
      <c r="E25" s="16"/>
      <c r="F25" s="23"/>
      <c r="G25" s="24"/>
      <c r="H25" s="19"/>
    </row>
    <row r="26" spans="1:8">
      <c r="A26" s="3"/>
      <c r="B26" s="14" t="s">
        <v>42</v>
      </c>
      <c r="C26" s="15">
        <v>3</v>
      </c>
      <c r="D26" s="25" t="s">
        <v>43</v>
      </c>
      <c r="E26" s="16" t="s">
        <v>28</v>
      </c>
      <c r="F26" s="17">
        <v>1</v>
      </c>
      <c r="G26" s="18" t="s">
        <v>17</v>
      </c>
      <c r="H26" s="19">
        <f>C26*F26</f>
        <v>3</v>
      </c>
    </row>
    <row r="27" spans="1:8">
      <c r="A27" s="3"/>
      <c r="B27" s="10" t="s">
        <v>45</v>
      </c>
      <c r="C27" s="14"/>
      <c r="D27" s="14"/>
      <c r="E27" s="26"/>
      <c r="F27" s="26"/>
      <c r="G27" s="27"/>
      <c r="H27" s="27"/>
    </row>
    <row r="28" spans="1:8">
      <c r="B28" s="3"/>
      <c r="C28" s="28"/>
      <c r="D28" s="3"/>
      <c r="E28" s="3"/>
      <c r="F28" s="3"/>
      <c r="G28" s="3"/>
      <c r="H28" s="29">
        <v>17</v>
      </c>
    </row>
    <row r="29" spans="1:8">
      <c r="B29" s="12" t="s">
        <v>46</v>
      </c>
      <c r="C29" s="30"/>
      <c r="D29" s="30"/>
      <c r="E29" s="30"/>
      <c r="F29" s="30"/>
      <c r="G29" s="30"/>
      <c r="H29" s="21">
        <v>77.5</v>
      </c>
    </row>
  </sheetData>
  <mergeCells count="1">
    <mergeCell ref="E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2002-04-03T13:53:42Z</dcterms:created>
  <dcterms:modified xsi:type="dcterms:W3CDTF">2002-04-03T14:04:18Z</dcterms:modified>
</cp:coreProperties>
</file>